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05" windowWidth="15120" windowHeight="7710"/>
  </bookViews>
  <sheets>
    <sheet name="расчет" sheetId="1" r:id="rId1"/>
  </sheets>
  <definedNames>
    <definedName name="_xlnm.Print_Area" localSheetId="0">расчет!$A$1:$R$17</definedName>
  </definedNames>
  <calcPr calcId="162913"/>
</workbook>
</file>

<file path=xl/calcChain.xml><?xml version="1.0" encoding="utf-8"?>
<calcChain xmlns="http://schemas.openxmlformats.org/spreadsheetml/2006/main">
  <c r="O9" i="1" l="1"/>
  <c r="Q17" i="1" l="1"/>
  <c r="P17" i="1"/>
  <c r="P14" i="1"/>
  <c r="P12" i="1"/>
  <c r="Q14" i="1"/>
  <c r="Q12" i="1"/>
  <c r="P10" i="1"/>
  <c r="P11" i="1"/>
  <c r="Q11" i="1"/>
  <c r="Q10" i="1"/>
  <c r="P15" i="1"/>
  <c r="P9" i="1"/>
  <c r="Q15" i="1"/>
  <c r="Q9" i="1"/>
</calcChain>
</file>

<file path=xl/sharedStrings.xml><?xml version="1.0" encoding="utf-8"?>
<sst xmlns="http://schemas.openxmlformats.org/spreadsheetml/2006/main" count="82" uniqueCount="79">
  <si>
    <t>№ п/п</t>
  </si>
  <si>
    <t>Наименование источника доходов</t>
  </si>
  <si>
    <t>Код бюджетной классификации</t>
  </si>
  <si>
    <t>нормативные правовые акты, договоры, соглашения Российской Федерации</t>
  </si>
  <si>
    <t>наименование и реквизиты НПА</t>
  </si>
  <si>
    <t>номер статьи, части, пункта, подпункта, абзаца</t>
  </si>
  <si>
    <t>Дата вступления в силу и срок действия</t>
  </si>
  <si>
    <t>нормативные правовые акты, договоры, соглашения субъекта Российской Федерации</t>
  </si>
  <si>
    <t>Ставки</t>
  </si>
  <si>
    <t>Льготы</t>
  </si>
  <si>
    <t>Сроки и условия уплаты</t>
  </si>
  <si>
    <t>нормативы распределения в бюджет</t>
  </si>
  <si>
    <t>плановый период</t>
  </si>
  <si>
    <t>Примечание</t>
  </si>
  <si>
    <t>Приложение</t>
  </si>
  <si>
    <t>к письму Министерства Финансов Камчатского края от __________ № ____</t>
  </si>
  <si>
    <r>
      <t xml:space="preserve">Наименование главного администратора доходов бюджета </t>
    </r>
    <r>
      <rPr>
        <u/>
        <sz val="11"/>
        <color theme="1"/>
        <rFont val="Times New Roman"/>
        <family val="1"/>
        <charset val="204"/>
      </rPr>
      <t xml:space="preserve">Министерство транспорта и дорожного строительства Камчатского края </t>
    </r>
  </si>
  <si>
    <t>Государственная пошлина за выдачу органам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</si>
  <si>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Поступление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договоров.</t>
  </si>
  <si>
    <t>Поступление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 ) крупногабаритных грузов, зачисляемые в бюджеты субъектов РФ</t>
  </si>
  <si>
    <t>Прочие неналоговые доходы бюджетов субъектов РФ</t>
  </si>
  <si>
    <t>1 00 00000 00 0000 000</t>
  </si>
  <si>
    <t>1 08 07172 01 1000 110</t>
  </si>
  <si>
    <t>1 16 46000 02 0000 140</t>
  </si>
  <si>
    <t>1 16 37020 02 0000 140</t>
  </si>
  <si>
    <t>1 17 05020 02 0000 180</t>
  </si>
  <si>
    <t>Доходы - всего, в том числе в разрезе кодов бюджетной классификации Российской Федерации</t>
  </si>
  <si>
    <t>1) Постановление Правительства Камчатского края  от 19.01.2010 № 19-П "Об определении размера вреда, причиняемого транспортными средствами, осуществляющими перевозки тяжеловесных грузов, при движении по автомобильным дорогам общего пользования регионального и межмуниципального значения камчатского края"</t>
  </si>
  <si>
    <t>1 13 01520 02 0000 130</t>
  </si>
  <si>
    <t xml:space="preserve">Плата за оказание услуг  по присоединению объектов дорожного сервиса к автомобильным дорогам общего пользования регионального или межмуниципального значения, зачисляемые в бюджет  субъекта Российской Федерации </t>
  </si>
  <si>
    <t>1) ст.31
п.13</t>
  </si>
  <si>
    <t>ежемесячно</t>
  </si>
  <si>
    <t>1) ст.34 пп.6-8</t>
  </si>
  <si>
    <t>1) ст.156</t>
  </si>
  <si>
    <t>1) п.1.1.</t>
  </si>
  <si>
    <t>1) 29.12.04
без срока</t>
  </si>
  <si>
    <t>8 руб.10 коп. - в месяц за 1 кв.м. общей площади.</t>
  </si>
  <si>
    <t>1) 01.07.15
без срока</t>
  </si>
  <si>
    <t xml:space="preserve">1) ст12, п.8
</t>
  </si>
  <si>
    <t>1) ст.5, п.6</t>
  </si>
  <si>
    <t>1) 21.06.09
без срока
2) 30.11.13
без срока</t>
  </si>
  <si>
    <t xml:space="preserve">1) ст.31
п.11
2) ст.2
п.111
3) ст. 333.33 п.111
</t>
  </si>
  <si>
    <t>1) 08.11.07
без срока
2) 28.12.09
без срока
3) 01.01.01 без срока</t>
  </si>
  <si>
    <t>2021 год
прогноз</t>
  </si>
  <si>
    <t xml:space="preserve">1) Закон № 257-ФЗ от 08.11.2007 г. «Об автомобильных дорогах и дорожной деятельности в РФ и о внесении изменений в отдельные законодательные акты РФ» (в ред.05.12.2017)                         
2) ФЗ№ 374-ФЗ от 27.12.2009 "О внесении изменений в ст.45 ч.1 и в гл.25.3. ч.2 Налогового Кодекса РФ и отдельные законодательные акты РФ"  (в ред.29.07.2017) 
3) Налоговый кодекс Российской Федерации (часть вторая)" от 05.08.2000 № 117-ФЗ (ред. от 23.04.2018)
  </t>
  </si>
  <si>
    <t xml:space="preserve">1) 01.01.14
без срока
2) 31.08.2017
без срока
</t>
  </si>
  <si>
    <t>1) Жилищный кодекс РФ от 29.12.2004 № 188-ФЗ (в ред.03.04.2018)</t>
  </si>
  <si>
    <t>1) Постановление Администрации Петропавловск-Камчатского городского округа от 17.07.2015 г. N 1714 "Об установлении размера платы за жилое помещение для нанимателей жилых помещений государственного или муниципального жилищного фонда." (ред.27.10.2017)</t>
  </si>
  <si>
    <t xml:space="preserve">1) Федеральный закон от 08.11.2007 N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(в ред.05.12.2017)
</t>
  </si>
  <si>
    <t>1) 08.11.07 
без срока</t>
  </si>
  <si>
    <t>1 16 33020 02 0000 140</t>
  </si>
  <si>
    <t>1) Закон от 05.04.2013 г. N 44-ФЗ "О контрактной системе в сфере закупок товаров, работ, услуг для обеспечения государственных и муниципальных нужд"</t>
  </si>
  <si>
    <t>1) ст.44 п.27</t>
  </si>
  <si>
    <t>1) 01.01.14 без срока</t>
  </si>
  <si>
    <t xml:space="preserve">1) Закон от 05.04.2013 г. N 44-ФЗ "О контрактной системе в сфере закупок товаров, работ, услуг для обеспечения государственных и муниципальных нужд",
2) Постановление Правительства РФ от 30.08.2017г N 1042 "Об утверждении правил определения размера штрафа, начисляемого в случае ненадлежащего исполнения заказчиком, неисполнения или ненадлежащего исполнения поставщиком (подрядчиком, исполнителем) обязательств, предусмотренных контрактом (за исключением просрочки исполнения обязательств заказчиком, поставщиком (подрядчиком, исполнителем), и размера пени, начисляемой за каждый день просрочки исполнения поставщиком (подрядчиком, исполнителем) обязательства, предусмотренного контрактом, о внесении изменений в постановление Правительства Российской Федерации от 15 мая 2017 г. n 570 и признании утратившим силу постановления Правительства Российской Федерации от 25 ноября 2013 г. № 1063"
</t>
  </si>
  <si>
    <t xml:space="preserve">Применяются статистические данные за последние 3 года (2015 – 2017 гг) с применением индекса-дефлятора.
2019 год: (249+962+597) / 3 года = 603 х 1,04 = 627 тыс. руб.
2020 год: 627 х 1,04 = 652 тыс.руб.
2021 год: 652 х 1,04 = 678 тыс.руб.
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</si>
  <si>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 нужд субъектов Российской Федерации</t>
  </si>
  <si>
    <t xml:space="preserve">Применяются статистические данные за последние 3 года (2015 – 2017 гг) без применения индекса-дефлятора, т.к. размер платы фиксирован.
(1 666+5690+4574) / 3 = 3 977 тыс.руб
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</si>
  <si>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</si>
  <si>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1 11 05032 02 0000 120</t>
  </si>
  <si>
    <t>2020год
прогноз</t>
  </si>
  <si>
    <t>2022 год
прогноз</t>
  </si>
  <si>
    <t xml:space="preserve">1) Федеральный закон от 21.04.2011 № 69-ФЗ «О внесении изменений в отдельные законодательные акты Российской Федерации»      </t>
  </si>
  <si>
    <t xml:space="preserve">1) ст.9 п.8
</t>
  </si>
  <si>
    <t xml:space="preserve">1) 21.04.2011
без срока
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</si>
  <si>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</si>
  <si>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287 р. за 1 разрешение. За 3 года выдано 1115 разрешений.
(1115/3)*287=320,005 тысяч руб./3=106,668 тыс. рублей.</t>
  </si>
  <si>
    <t>Договор аренды транспортного средства  - самоходной баржи «Восток-27» от 22.03.2018 № 1-АТП</t>
  </si>
  <si>
    <t>22.03.2018 - 31.03.2021</t>
  </si>
  <si>
    <t>17,85 тыс.руб в месяц</t>
  </si>
  <si>
    <t>1 15 02020 02 0000 140</t>
  </si>
  <si>
    <t>Расчет</t>
  </si>
  <si>
    <t xml:space="preserve">1) Закон № 257-ФЗ от 08.11.2007 г. «Об автомобильных дорогах и дорожной деятельности в РФ и о внесении изменений в отдельные законодательные акты РФ» (в ред.03.06.2016)     
2) Постановление Правительства РФ  от 16.11.2009 № 934 "О возмещении вреда, причиняемого транспортными средствами, осуществляющими перевозки тяжеловесных грузов на  автомобильных дорогах Российской Федерации" (в ред. 27.12.2014)
 3) Приказ Минтранса России от 15.01.14 № 7 «Об утверждении правил обеспечения безопасности перевозок пассажиров и грузов автомобильным транспортом и городским наземным электрическим транспортом и перечня мероприятий по подготовке работников юридических лиц и индивидуальных предпринимателей, осуществляющих перевозки автомобильным транспортом и городским наземным электрическим транспортом к безопасной работе и транспортных средств к безопасной эксплуатации» (ред.10.03.2016)                                                                                               </t>
  </si>
  <si>
    <t>1) Закон Камчатского края от 11.06.2009 N 285 "О полномочиях органов государственной власти Камчатского края в области использования автомобильных дорог и осуществления дорожной деятельности (ред.02.10.2017)
2) Постановление Правительства Камчатского края от 20.11.2013 № 501-П «Об утверждении стоимости и перечня услуг по присоединению объектов дорожного сервиса к автомобильным дорогам общего пользования регионального или межмуниципального значения Камчатского края» (в ред. от 13.01.2014)</t>
  </si>
  <si>
    <t>Основанием для поступления доходов является Постановление Правительства Камчатского края от 20.11.2013 № 501-П «Об утверждении стоимости и перечня услуг по присоединению объектов дорожного сервиса к автомобильным дорогам общего пользования регионального или межмуниципального значения Камчатского края» (в ред. от 13.01.2014)</t>
  </si>
  <si>
    <t>Нормативное правовое регулирование, определяющее возникновение источника доходов, порядок исчисления, размеры, сроки и условия уплаты</t>
  </si>
  <si>
    <t xml:space="preserve">опасные грузы - 1300 руб; ≈ 18 шт в год
тяжеловесные и (или) крупногабаритные грузы - 
 1 600 руб     ≈ 90 шт в год
</t>
  </si>
  <si>
    <t>Расчет прогноза доходов краевого бюджета на 2020-2022 годы</t>
  </si>
  <si>
    <t>Прогноз сделан на уровне плановых ассигнований текущего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</si>
</sst>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_-* #,##0.000_-;\-* #,##0.0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43" fontId="9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horizontal="center" vertical="center" wrapText="1"/>
    </xf>
    <xf numFmtId="164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165" fontId="4" fillId="0" borderId="1" xfId="3" applyNumberFormat="1" applyFont="1" applyBorder="1" applyAlignment="1">
      <alignment horizontal="center" vertical="center" wrapText="1"/>
    </xf>
    <xf numFmtId="165" fontId="1" fillId="0" borderId="1" xfId="3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Стиль 1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tabSelected="1" view="pageBreakPreview" topLeftCell="A16" zoomScale="70" zoomScaleNormal="100" zoomScaleSheetLayoutView="70" workbookViewId="0">
      <selection activeCell="AA20" sqref="AA20"/>
    </sheetView>
  </sheetViews>
  <sheetFormatPr defaultRowHeight="15" x14ac:dyDescent="0.25"/>
  <cols>
    <col min="1" max="1" width="4.42578125" style="6" customWidth="1"/>
    <col min="2" max="2" width="40" style="2" customWidth="1"/>
    <col min="3" max="3" width="23.7109375" style="2" bestFit="1" customWidth="1"/>
    <col min="4" max="4" width="54.5703125" style="2" customWidth="1"/>
    <col min="5" max="6" width="9.140625" style="2"/>
    <col min="7" max="7" width="26" style="2" customWidth="1"/>
    <col min="8" max="8" width="9.140625" style="2"/>
    <col min="9" max="9" width="11.140625" style="2" customWidth="1"/>
    <col min="10" max="10" width="26.140625" style="2" customWidth="1"/>
    <col min="11" max="11" width="0" style="2" hidden="1" customWidth="1"/>
    <col min="12" max="12" width="7.5703125" style="2" hidden="1" customWidth="1"/>
    <col min="13" max="14" width="0" style="2" hidden="1" customWidth="1"/>
    <col min="15" max="17" width="11.28515625" style="2" bestFit="1" customWidth="1"/>
    <col min="18" max="18" width="16.7109375" style="2" hidden="1" customWidth="1"/>
    <col min="19" max="16384" width="9.140625" style="2"/>
  </cols>
  <sheetData>
    <row r="1" spans="1:23" x14ac:dyDescent="0.25">
      <c r="R1" s="4" t="s">
        <v>14</v>
      </c>
    </row>
    <row r="2" spans="1:23" x14ac:dyDescent="0.25">
      <c r="R2" s="4" t="s">
        <v>15</v>
      </c>
    </row>
    <row r="3" spans="1:23" ht="34.5" customHeight="1" x14ac:dyDescent="0.25">
      <c r="A3" s="40" t="s">
        <v>77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23" ht="25.5" customHeight="1" x14ac:dyDescent="0.25">
      <c r="A4" s="41" t="s">
        <v>16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23" ht="75" customHeight="1" x14ac:dyDescent="0.25">
      <c r="A5" s="38" t="s">
        <v>0</v>
      </c>
      <c r="B5" s="38" t="s">
        <v>1</v>
      </c>
      <c r="C5" s="38" t="s">
        <v>2</v>
      </c>
      <c r="D5" s="38" t="s">
        <v>75</v>
      </c>
      <c r="E5" s="38"/>
      <c r="F5" s="38"/>
      <c r="G5" s="38"/>
      <c r="H5" s="38"/>
      <c r="I5" s="38"/>
      <c r="J5" s="38" t="s">
        <v>71</v>
      </c>
      <c r="K5" s="38" t="s">
        <v>8</v>
      </c>
      <c r="L5" s="38" t="s">
        <v>9</v>
      </c>
      <c r="M5" s="38" t="s">
        <v>10</v>
      </c>
      <c r="N5" s="38" t="s">
        <v>11</v>
      </c>
      <c r="O5" s="38"/>
      <c r="P5" s="38"/>
      <c r="Q5" s="38"/>
      <c r="R5" s="38" t="s">
        <v>13</v>
      </c>
      <c r="S5" s="1"/>
      <c r="T5" s="1"/>
      <c r="U5" s="1"/>
      <c r="V5" s="1"/>
      <c r="W5" s="1"/>
    </row>
    <row r="6" spans="1:23" ht="36.75" customHeight="1" x14ac:dyDescent="0.25">
      <c r="A6" s="38"/>
      <c r="B6" s="38"/>
      <c r="C6" s="38"/>
      <c r="D6" s="38" t="s">
        <v>3</v>
      </c>
      <c r="E6" s="38"/>
      <c r="F6" s="38"/>
      <c r="G6" s="38" t="s">
        <v>7</v>
      </c>
      <c r="H6" s="38"/>
      <c r="I6" s="38"/>
      <c r="J6" s="38"/>
      <c r="K6" s="38"/>
      <c r="L6" s="38"/>
      <c r="M6" s="38"/>
      <c r="N6" s="38"/>
      <c r="O6" s="39" t="s">
        <v>60</v>
      </c>
      <c r="P6" s="38" t="s">
        <v>12</v>
      </c>
      <c r="Q6" s="38"/>
      <c r="R6" s="38"/>
      <c r="S6" s="1"/>
      <c r="T6" s="1"/>
      <c r="U6" s="1"/>
      <c r="V6" s="1"/>
      <c r="W6" s="1"/>
    </row>
    <row r="7" spans="1:23" ht="67.5" x14ac:dyDescent="0.25">
      <c r="A7" s="38"/>
      <c r="B7" s="39"/>
      <c r="C7" s="39"/>
      <c r="D7" s="3" t="s">
        <v>4</v>
      </c>
      <c r="E7" s="3" t="s">
        <v>5</v>
      </c>
      <c r="F7" s="3" t="s">
        <v>6</v>
      </c>
      <c r="G7" s="3" t="s">
        <v>4</v>
      </c>
      <c r="H7" s="3" t="s">
        <v>5</v>
      </c>
      <c r="I7" s="3" t="s">
        <v>6</v>
      </c>
      <c r="J7" s="38"/>
      <c r="K7" s="38"/>
      <c r="L7" s="38"/>
      <c r="M7" s="38"/>
      <c r="N7" s="38"/>
      <c r="O7" s="42"/>
      <c r="P7" s="3" t="s">
        <v>43</v>
      </c>
      <c r="Q7" s="3" t="s">
        <v>61</v>
      </c>
      <c r="R7" s="38"/>
      <c r="S7" s="1"/>
      <c r="T7" s="1"/>
      <c r="U7" s="1"/>
      <c r="V7" s="1"/>
      <c r="W7" s="1"/>
    </row>
    <row r="8" spans="1:23" x14ac:dyDescent="0.25">
      <c r="A8" s="5">
        <v>1</v>
      </c>
      <c r="B8" s="25">
        <v>2</v>
      </c>
      <c r="C8" s="23">
        <v>3</v>
      </c>
      <c r="D8" s="26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  <c r="K8" s="22"/>
      <c r="L8" s="22"/>
      <c r="M8" s="22"/>
      <c r="N8" s="22"/>
      <c r="O8" s="24">
        <v>11</v>
      </c>
      <c r="P8" s="22">
        <v>12</v>
      </c>
      <c r="Q8" s="22">
        <v>13</v>
      </c>
      <c r="R8" s="22"/>
      <c r="S8" s="1"/>
      <c r="T8" s="1"/>
      <c r="U8" s="1"/>
      <c r="V8" s="1"/>
      <c r="W8" s="1"/>
    </row>
    <row r="9" spans="1:23" s="9" customFormat="1" ht="42.75" x14ac:dyDescent="0.2">
      <c r="A9" s="7"/>
      <c r="B9" s="31" t="s">
        <v>26</v>
      </c>
      <c r="C9" s="14" t="s">
        <v>21</v>
      </c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36">
        <f>SUM(O10:O17)</f>
        <v>6344.7999999999993</v>
      </c>
      <c r="P9" s="36">
        <f t="shared" ref="O9:Q9" si="0">SUM(P10:P17)</f>
        <v>6373.7999999999993</v>
      </c>
      <c r="Q9" s="36">
        <f t="shared" si="0"/>
        <v>6404.7999999999993</v>
      </c>
      <c r="R9" s="16"/>
      <c r="S9" s="10"/>
      <c r="T9" s="8"/>
      <c r="U9" s="8"/>
      <c r="V9" s="8"/>
      <c r="W9" s="8"/>
    </row>
    <row r="10" spans="1:23" ht="174.75" customHeight="1" x14ac:dyDescent="0.25">
      <c r="A10" s="5">
        <v>1</v>
      </c>
      <c r="B10" s="32" t="s">
        <v>17</v>
      </c>
      <c r="C10" s="28" t="s">
        <v>22</v>
      </c>
      <c r="D10" s="20" t="s">
        <v>44</v>
      </c>
      <c r="E10" s="17" t="s">
        <v>41</v>
      </c>
      <c r="F10" s="17" t="s">
        <v>42</v>
      </c>
      <c r="G10" s="17"/>
      <c r="H10" s="17"/>
      <c r="I10" s="17"/>
      <c r="J10" s="17" t="s">
        <v>76</v>
      </c>
      <c r="K10" s="17"/>
      <c r="L10" s="17"/>
      <c r="M10" s="17"/>
      <c r="N10" s="17"/>
      <c r="O10" s="37">
        <v>173.2</v>
      </c>
      <c r="P10" s="37">
        <f>O10</f>
        <v>173.2</v>
      </c>
      <c r="Q10" s="37">
        <f>P10</f>
        <v>173.2</v>
      </c>
      <c r="R10" s="13"/>
      <c r="S10" s="1"/>
      <c r="T10" s="1"/>
      <c r="U10" s="1"/>
      <c r="V10" s="1"/>
      <c r="W10" s="1"/>
    </row>
    <row r="11" spans="1:23" ht="120" x14ac:dyDescent="0.25">
      <c r="A11" s="5">
        <v>2</v>
      </c>
      <c r="B11" s="33" t="s">
        <v>58</v>
      </c>
      <c r="C11" s="29" t="s">
        <v>59</v>
      </c>
      <c r="D11" s="21"/>
      <c r="E11" s="17"/>
      <c r="F11" s="17"/>
      <c r="G11" s="18" t="s">
        <v>67</v>
      </c>
      <c r="H11" s="17"/>
      <c r="I11" s="17" t="s">
        <v>68</v>
      </c>
      <c r="J11" s="18" t="s">
        <v>69</v>
      </c>
      <c r="K11" s="17"/>
      <c r="L11" s="17"/>
      <c r="M11" s="17"/>
      <c r="N11" s="17"/>
      <c r="O11" s="37">
        <v>214.2</v>
      </c>
      <c r="P11" s="37">
        <f>O11</f>
        <v>214.2</v>
      </c>
      <c r="Q11" s="37">
        <f>P11</f>
        <v>214.2</v>
      </c>
      <c r="R11" s="13"/>
      <c r="S11" s="1"/>
      <c r="T11" s="1"/>
      <c r="U11" s="1"/>
      <c r="V11" s="1"/>
      <c r="W11" s="1"/>
    </row>
    <row r="12" spans="1:23" ht="282.75" customHeight="1" x14ac:dyDescent="0.25">
      <c r="A12" s="5">
        <v>3</v>
      </c>
      <c r="B12" s="34" t="s">
        <v>18</v>
      </c>
      <c r="C12" s="28" t="s">
        <v>23</v>
      </c>
      <c r="D12" s="17" t="s">
        <v>54</v>
      </c>
      <c r="E12" s="17" t="s">
        <v>32</v>
      </c>
      <c r="F12" s="17" t="s">
        <v>45</v>
      </c>
      <c r="G12" s="17"/>
      <c r="H12" s="17"/>
      <c r="I12" s="17"/>
      <c r="J12" s="18" t="s">
        <v>55</v>
      </c>
      <c r="K12" s="17"/>
      <c r="L12" s="17"/>
      <c r="M12" s="17"/>
      <c r="N12" s="17"/>
      <c r="O12" s="37">
        <v>736</v>
      </c>
      <c r="P12" s="37">
        <f>ROUND(O12*1.04,0)</f>
        <v>765</v>
      </c>
      <c r="Q12" s="37">
        <f>ROUND(P12*1.04,0)</f>
        <v>796</v>
      </c>
      <c r="R12" s="13"/>
      <c r="S12" s="1"/>
      <c r="T12" s="1"/>
      <c r="U12" s="1"/>
      <c r="V12" s="1"/>
      <c r="W12" s="1"/>
    </row>
    <row r="13" spans="1:23" ht="90" x14ac:dyDescent="0.25">
      <c r="A13" s="5">
        <v>4</v>
      </c>
      <c r="B13" s="32" t="s">
        <v>56</v>
      </c>
      <c r="C13" s="30" t="s">
        <v>50</v>
      </c>
      <c r="D13" s="19" t="s">
        <v>51</v>
      </c>
      <c r="E13" s="19" t="s">
        <v>52</v>
      </c>
      <c r="F13" s="19" t="s">
        <v>53</v>
      </c>
      <c r="G13" s="19"/>
      <c r="H13" s="19"/>
      <c r="I13" s="17"/>
      <c r="J13" s="17" t="s">
        <v>78</v>
      </c>
      <c r="K13" s="17"/>
      <c r="L13" s="17"/>
      <c r="M13" s="17"/>
      <c r="N13" s="17"/>
      <c r="O13" s="37">
        <v>227</v>
      </c>
      <c r="P13" s="37">
        <v>227</v>
      </c>
      <c r="Q13" s="37">
        <v>227</v>
      </c>
      <c r="R13" s="13"/>
      <c r="S13" s="1"/>
      <c r="T13" s="1"/>
      <c r="U13" s="1"/>
      <c r="V13" s="1"/>
      <c r="W13" s="1"/>
    </row>
    <row r="14" spans="1:23" ht="285" x14ac:dyDescent="0.25">
      <c r="A14" s="5">
        <v>5</v>
      </c>
      <c r="B14" s="32" t="s">
        <v>19</v>
      </c>
      <c r="C14" s="13" t="s">
        <v>24</v>
      </c>
      <c r="D14" s="17" t="s">
        <v>72</v>
      </c>
      <c r="E14" s="17" t="s">
        <v>30</v>
      </c>
      <c r="F14" s="17"/>
      <c r="G14" s="17" t="s">
        <v>27</v>
      </c>
      <c r="H14" s="17"/>
      <c r="I14" s="17"/>
      <c r="J14" s="17" t="s">
        <v>57</v>
      </c>
      <c r="K14" s="17"/>
      <c r="L14" s="17"/>
      <c r="M14" s="17"/>
      <c r="N14" s="17"/>
      <c r="O14" s="37">
        <v>4774</v>
      </c>
      <c r="P14" s="37">
        <f>O14</f>
        <v>4774</v>
      </c>
      <c r="Q14" s="37">
        <f>P14</f>
        <v>4774</v>
      </c>
      <c r="R14" s="13"/>
      <c r="S14" s="1"/>
      <c r="T14" s="1"/>
      <c r="U14" s="1"/>
      <c r="V14" s="1"/>
      <c r="W14" s="1"/>
    </row>
    <row r="15" spans="1:23" ht="210" x14ac:dyDescent="0.25">
      <c r="A15" s="5">
        <v>6</v>
      </c>
      <c r="B15" s="32" t="s">
        <v>20</v>
      </c>
      <c r="C15" s="28" t="s">
        <v>25</v>
      </c>
      <c r="D15" s="17" t="s">
        <v>46</v>
      </c>
      <c r="E15" s="17" t="s">
        <v>33</v>
      </c>
      <c r="F15" s="17" t="s">
        <v>35</v>
      </c>
      <c r="G15" s="17" t="s">
        <v>47</v>
      </c>
      <c r="H15" s="17" t="s">
        <v>34</v>
      </c>
      <c r="I15" s="17" t="s">
        <v>37</v>
      </c>
      <c r="J15" s="17" t="s">
        <v>36</v>
      </c>
      <c r="K15" s="17"/>
      <c r="L15" s="17"/>
      <c r="M15" s="17" t="s">
        <v>31</v>
      </c>
      <c r="N15" s="17"/>
      <c r="O15" s="37">
        <v>46.7</v>
      </c>
      <c r="P15" s="37">
        <f>O15</f>
        <v>46.7</v>
      </c>
      <c r="Q15" s="37">
        <f>P15</f>
        <v>46.7</v>
      </c>
      <c r="R15" s="13"/>
      <c r="S15" s="1"/>
      <c r="T15" s="1"/>
      <c r="U15" s="1"/>
      <c r="V15" s="1"/>
      <c r="W15" s="1"/>
    </row>
    <row r="16" spans="1:23" ht="364.5" customHeight="1" x14ac:dyDescent="0.25">
      <c r="A16" s="5">
        <v>7</v>
      </c>
      <c r="B16" s="35" t="s">
        <v>29</v>
      </c>
      <c r="C16" s="13" t="s">
        <v>28</v>
      </c>
      <c r="D16" s="17" t="s">
        <v>48</v>
      </c>
      <c r="E16" s="17" t="s">
        <v>38</v>
      </c>
      <c r="F16" s="17" t="s">
        <v>49</v>
      </c>
      <c r="G16" s="17" t="s">
        <v>73</v>
      </c>
      <c r="H16" s="17" t="s">
        <v>39</v>
      </c>
      <c r="I16" s="17" t="s">
        <v>40</v>
      </c>
      <c r="J16" s="17" t="s">
        <v>74</v>
      </c>
      <c r="K16" s="17"/>
      <c r="L16" s="17"/>
      <c r="M16" s="17"/>
      <c r="N16" s="17"/>
      <c r="O16" s="37">
        <v>67</v>
      </c>
      <c r="P16" s="37">
        <v>67</v>
      </c>
      <c r="Q16" s="37">
        <v>67</v>
      </c>
      <c r="R16" s="17"/>
      <c r="S16" s="1"/>
      <c r="T16" s="1"/>
      <c r="U16" s="1"/>
      <c r="V16" s="1"/>
      <c r="W16" s="1"/>
    </row>
    <row r="17" spans="1:23" ht="90" x14ac:dyDescent="0.25">
      <c r="A17" s="12">
        <v>8</v>
      </c>
      <c r="B17" s="27" t="s">
        <v>65</v>
      </c>
      <c r="C17" s="13" t="s">
        <v>70</v>
      </c>
      <c r="D17" s="17" t="s">
        <v>62</v>
      </c>
      <c r="E17" s="17" t="s">
        <v>63</v>
      </c>
      <c r="F17" s="17" t="s">
        <v>64</v>
      </c>
      <c r="G17" s="17"/>
      <c r="H17" s="17"/>
      <c r="I17" s="17"/>
      <c r="J17" s="17" t="s">
        <v>66</v>
      </c>
      <c r="K17" s="17"/>
      <c r="L17" s="17"/>
      <c r="M17" s="17"/>
      <c r="N17" s="17"/>
      <c r="O17" s="37">
        <v>106.7</v>
      </c>
      <c r="P17" s="37">
        <f>O17</f>
        <v>106.7</v>
      </c>
      <c r="Q17" s="37">
        <f>P17</f>
        <v>106.7</v>
      </c>
      <c r="R17" s="13"/>
      <c r="S17" s="1"/>
      <c r="T17" s="1"/>
      <c r="U17" s="1"/>
      <c r="V17" s="1"/>
      <c r="W17" s="1"/>
    </row>
    <row r="21" spans="1:23" x14ac:dyDescent="0.25">
      <c r="O21" s="11"/>
      <c r="P21" s="11"/>
      <c r="Q21" s="11"/>
    </row>
  </sheetData>
  <mergeCells count="17">
    <mergeCell ref="R5:R7"/>
    <mergeCell ref="A5:A7"/>
    <mergeCell ref="B5:B7"/>
    <mergeCell ref="C5:C7"/>
    <mergeCell ref="A3:R3"/>
    <mergeCell ref="A4:R4"/>
    <mergeCell ref="M5:M7"/>
    <mergeCell ref="N5:N7"/>
    <mergeCell ref="O5:Q5"/>
    <mergeCell ref="O6:O7"/>
    <mergeCell ref="P6:Q6"/>
    <mergeCell ref="D5:I5"/>
    <mergeCell ref="D6:F6"/>
    <mergeCell ref="G6:I6"/>
    <mergeCell ref="J5:J7"/>
    <mergeCell ref="K5:K7"/>
    <mergeCell ref="L5:L7"/>
  </mergeCells>
  <pageMargins left="0.59055118110236227" right="0.31496062992125984" top="0.59055118110236227" bottom="0.15748031496062992" header="0.31496062992125984" footer="0.31496062992125984"/>
  <pageSetup paperSize="9" scale="37" orientation="portrait" horizontalDpi="4294967295" verticalDpi="4294967295" r:id="rId1"/>
  <colBreaks count="1" manualBreakCount="1">
    <brk id="17" max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2019-10-23T03:07:24Z</dcterms:modified>
</cp:coreProperties>
</file>